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575" windowHeight="13995"/>
  </bookViews>
  <sheets>
    <sheet name="Berekening regenmeter" sheetId="1" r:id="rId1"/>
  </sheets>
  <calcPr calcId="125725"/>
</workbook>
</file>

<file path=xl/calcChain.xml><?xml version="1.0" encoding="utf-8"?>
<calcChain xmlns="http://schemas.openxmlformats.org/spreadsheetml/2006/main">
  <c r="C5" i="1"/>
  <c r="C10" s="1"/>
  <c r="C18" s="1"/>
  <c r="C20" s="1"/>
</calcChain>
</file>

<file path=xl/sharedStrings.xml><?xml version="1.0" encoding="utf-8"?>
<sst xmlns="http://schemas.openxmlformats.org/spreadsheetml/2006/main" count="22" uniqueCount="21">
  <si>
    <t>Gemeten regenval</t>
  </si>
  <si>
    <t>mm</t>
  </si>
  <si>
    <t>Oppervlak</t>
  </si>
  <si>
    <t>WEERSTATION</t>
  </si>
  <si>
    <t>mg of ml</t>
  </si>
  <si>
    <t>REFERENTIEMETER</t>
  </si>
  <si>
    <t>Diameter RONDE referentiemeter</t>
  </si>
  <si>
    <t>WAARDEN REFERENTIEMETER</t>
  </si>
  <si>
    <t>Nieuwe in te stellen  tipmaat</t>
  </si>
  <si>
    <t>Tipmaat</t>
  </si>
  <si>
    <t>Gewicht of volume opgevangen regenwater.</t>
  </si>
  <si>
    <t>Nieuw in te stellen procentuele correctie</t>
  </si>
  <si>
    <t>CORRECTIE WEERSOFTWARE</t>
  </si>
  <si>
    <t>Uitlezing regenwaarde op display weerstation</t>
  </si>
  <si>
    <t>%</t>
  </si>
  <si>
    <r>
      <t>cm</t>
    </r>
    <r>
      <rPr>
        <vertAlign val="superscript"/>
        <sz val="11"/>
        <rFont val="Arial"/>
        <family val="2"/>
      </rPr>
      <t>2</t>
    </r>
  </si>
  <si>
    <r>
      <t>mm/M</t>
    </r>
    <r>
      <rPr>
        <vertAlign val="superscript"/>
        <sz val="11"/>
        <rFont val="Arial"/>
        <family val="2"/>
      </rPr>
      <t>2</t>
    </r>
  </si>
  <si>
    <t>Calibratie-berekening regenmeter</t>
  </si>
  <si>
    <t>Bereken</t>
  </si>
  <si>
    <t xml:space="preserve">Let op: Bij veel weerstations staat de uitlezing op het display op bv "laatste 24 uur".  Bij zo'n instelling moet de meting met de referntiemeter dan ook binnen deze 24 uur gebeuren. </t>
  </si>
  <si>
    <t>Let op:  Als je een echte regenmeter als referentie meter gebruikt, gebruik dan niet de maatverdeling hiervan want deze is al in mm/M2.  Dit tooltje gaat uit van het wegen van het opgevangen regenwater met een digitale keukenweegschaal in mg of het meten van de hoeveelheid in ml.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</si>
</sst>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14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u/>
      <sz val="12"/>
      <name val="Arial"/>
      <family val="2"/>
    </font>
    <font>
      <b/>
      <sz val="16"/>
      <color theme="0"/>
      <name val="Arial"/>
      <family val="2"/>
    </font>
    <font>
      <sz val="9"/>
      <color theme="1"/>
      <name val="Arial"/>
      <family val="2"/>
    </font>
    <font>
      <vertAlign val="superscript"/>
      <sz val="11"/>
      <name val="Arial"/>
      <family val="2"/>
    </font>
    <font>
      <b/>
      <sz val="14"/>
      <color theme="0"/>
      <name val="Calibri"/>
      <family val="2"/>
      <scheme val="minor"/>
    </font>
    <font>
      <sz val="8"/>
      <color rgb="FF00467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theme="4" tint="-0.24994659260841701"/>
      </left>
      <right/>
      <top style="double">
        <color theme="4" tint="-0.24994659260841701"/>
      </top>
      <bottom style="double">
        <color theme="4" tint="-0.24994659260841701"/>
      </bottom>
      <diagonal/>
    </border>
    <border>
      <left style="double">
        <color theme="5" tint="-0.24994659260841701"/>
      </left>
      <right style="thin">
        <color theme="5" tint="-0.24994659260841701"/>
      </right>
      <top style="double">
        <color theme="5" tint="-0.24994659260841701"/>
      </top>
      <bottom style="double">
        <color theme="5" tint="-0.24994659260841701"/>
      </bottom>
      <diagonal/>
    </border>
    <border>
      <left style="thin">
        <color theme="5" tint="-0.24994659260841701"/>
      </left>
      <right style="double">
        <color theme="5" tint="-0.24994659260841701"/>
      </right>
      <top style="double">
        <color theme="5" tint="-0.24994659260841701"/>
      </top>
      <bottom style="double">
        <color theme="5" tint="-0.24994659260841701"/>
      </bottom>
      <diagonal/>
    </border>
    <border>
      <left style="double">
        <color theme="5" tint="-0.499984740745262"/>
      </left>
      <right style="thin">
        <color theme="5" tint="-0.499984740745262"/>
      </right>
      <top style="double">
        <color theme="5" tint="-0.499984740745262"/>
      </top>
      <bottom style="double">
        <color theme="5" tint="-0.499984740745262"/>
      </bottom>
      <diagonal/>
    </border>
    <border>
      <left style="thin">
        <color theme="5" tint="-0.499984740745262"/>
      </left>
      <right style="double">
        <color theme="5" tint="-0.499984740745262"/>
      </right>
      <top style="double">
        <color theme="5" tint="-0.499984740745262"/>
      </top>
      <bottom style="double">
        <color theme="5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theme="5" tint="-0.499984740745262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theme="4" tint="-0.24994659260841701"/>
      </right>
      <top style="double">
        <color theme="4" tint="-0.24994659260841701"/>
      </top>
      <bottom style="double">
        <color theme="4" tint="-0.24994659260841701"/>
      </bottom>
      <diagonal/>
    </border>
    <border>
      <left style="thick">
        <color theme="3" tint="-0.24994659260841701"/>
      </left>
      <right/>
      <top style="thick">
        <color theme="3" tint="-0.24994659260841701"/>
      </top>
      <bottom style="thick">
        <color theme="3" tint="-0.24994659260841701"/>
      </bottom>
      <diagonal/>
    </border>
    <border>
      <left/>
      <right style="thick">
        <color theme="3" tint="-0.24994659260841701"/>
      </right>
      <top style="thick">
        <color theme="3" tint="-0.24994659260841701"/>
      </top>
      <bottom style="thick">
        <color theme="3" tint="-0.24994659260841701"/>
      </bottom>
      <diagonal/>
    </border>
    <border>
      <left style="thick">
        <color theme="3" tint="-0.24994659260841701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0" fontId="4" fillId="9" borderId="15" xfId="0" applyFont="1" applyFill="1" applyBorder="1" applyAlignment="1" applyProtection="1">
      <alignment horizontal="left" vertical="center" wrapText="1"/>
    </xf>
    <xf numFmtId="0" fontId="4" fillId="9" borderId="1" xfId="0" applyFont="1" applyFill="1" applyBorder="1" applyAlignment="1" applyProtection="1">
      <alignment horizontal="left" vertical="center" wrapText="1"/>
    </xf>
    <xf numFmtId="0" fontId="10" fillId="0" borderId="0" xfId="0" applyFont="1" applyAlignment="1"/>
    <xf numFmtId="165" fontId="3" fillId="10" borderId="3" xfId="0" applyNumberFormat="1" applyFont="1" applyFill="1" applyBorder="1" applyAlignment="1" applyProtection="1">
      <alignment horizontal="right" vertical="center"/>
    </xf>
    <xf numFmtId="0" fontId="8" fillId="4" borderId="9" xfId="0" applyFont="1" applyFill="1" applyBorder="1" applyAlignment="1" applyProtection="1">
      <alignment vertical="center"/>
    </xf>
    <xf numFmtId="0" fontId="2" fillId="4" borderId="10" xfId="0" applyFont="1" applyFill="1" applyBorder="1" applyAlignment="1" applyProtection="1">
      <alignment horizontal="right" vertical="center"/>
    </xf>
    <xf numFmtId="0" fontId="2" fillId="4" borderId="10" xfId="0" applyFont="1" applyFill="1" applyBorder="1" applyAlignment="1" applyProtection="1">
      <alignment vertical="center"/>
    </xf>
    <xf numFmtId="0" fontId="2" fillId="4" borderId="11" xfId="0" applyFont="1" applyFill="1" applyBorder="1" applyAlignment="1" applyProtection="1">
      <alignment vertical="center"/>
    </xf>
    <xf numFmtId="0" fontId="2" fillId="4" borderId="12" xfId="0" applyFont="1" applyFill="1" applyBorder="1" applyAlignment="1" applyProtection="1">
      <alignment vertical="center"/>
    </xf>
    <xf numFmtId="0" fontId="7" fillId="3" borderId="21" xfId="0" applyFont="1" applyFill="1" applyBorder="1" applyAlignment="1">
      <alignment vertical="center"/>
    </xf>
    <xf numFmtId="0" fontId="2" fillId="4" borderId="1" xfId="0" applyFont="1" applyFill="1" applyBorder="1" applyAlignment="1" applyProtection="1">
      <alignment vertical="center"/>
    </xf>
    <xf numFmtId="0" fontId="2" fillId="4" borderId="13" xfId="0" applyFont="1" applyFill="1" applyBorder="1" applyAlignment="1" applyProtection="1">
      <alignment vertical="center"/>
    </xf>
    <xf numFmtId="0" fontId="2" fillId="4" borderId="14" xfId="0" applyFont="1" applyFill="1" applyBorder="1" applyAlignment="1" applyProtection="1">
      <alignment vertical="center"/>
    </xf>
    <xf numFmtId="0" fontId="5" fillId="4" borderId="14" xfId="0" applyFont="1" applyFill="1" applyBorder="1" applyAlignment="1" applyProtection="1">
      <alignment vertical="center"/>
    </xf>
    <xf numFmtId="0" fontId="2" fillId="4" borderId="15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vertical="center"/>
    </xf>
    <xf numFmtId="0" fontId="5" fillId="5" borderId="10" xfId="0" applyFont="1" applyFill="1" applyBorder="1" applyAlignment="1" applyProtection="1">
      <alignment vertical="center"/>
    </xf>
    <xf numFmtId="0" fontId="2" fillId="5" borderId="11" xfId="0" applyFont="1" applyFill="1" applyBorder="1" applyAlignment="1" applyProtection="1">
      <alignment vertical="center"/>
    </xf>
    <xf numFmtId="0" fontId="2" fillId="5" borderId="12" xfId="0" applyFont="1" applyFill="1" applyBorder="1" applyAlignment="1" applyProtection="1">
      <alignment vertical="center"/>
    </xf>
    <xf numFmtId="0" fontId="6" fillId="6" borderId="6" xfId="0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/>
    </xf>
    <xf numFmtId="0" fontId="0" fillId="5" borderId="13" xfId="0" applyFill="1" applyBorder="1" applyAlignment="1">
      <alignment vertical="center"/>
    </xf>
    <xf numFmtId="0" fontId="0" fillId="5" borderId="14" xfId="0" applyFill="1" applyBorder="1" applyAlignment="1">
      <alignment vertical="center"/>
    </xf>
    <xf numFmtId="0" fontId="2" fillId="5" borderId="15" xfId="0" applyFont="1" applyFill="1" applyBorder="1" applyAlignment="1" applyProtection="1">
      <alignment vertical="center"/>
    </xf>
    <xf numFmtId="0" fontId="8" fillId="8" borderId="9" xfId="0" applyFont="1" applyFill="1" applyBorder="1" applyAlignment="1" applyProtection="1">
      <alignment vertical="center"/>
    </xf>
    <xf numFmtId="0" fontId="2" fillId="8" borderId="10" xfId="0" applyFont="1" applyFill="1" applyBorder="1" applyAlignment="1" applyProtection="1">
      <alignment vertical="center"/>
    </xf>
    <xf numFmtId="0" fontId="6" fillId="8" borderId="10" xfId="0" applyFont="1" applyFill="1" applyBorder="1" applyAlignment="1" applyProtection="1">
      <alignment vertical="center"/>
    </xf>
    <xf numFmtId="0" fontId="2" fillId="8" borderId="11" xfId="0" applyFont="1" applyFill="1" applyBorder="1" applyAlignment="1" applyProtection="1">
      <alignment vertical="center"/>
    </xf>
    <xf numFmtId="0" fontId="2" fillId="8" borderId="16" xfId="0" applyFont="1" applyFill="1" applyBorder="1" applyAlignment="1" applyProtection="1">
      <alignment vertical="center"/>
    </xf>
    <xf numFmtId="0" fontId="6" fillId="7" borderId="8" xfId="0" applyFont="1" applyFill="1" applyBorder="1" applyAlignment="1" applyProtection="1">
      <alignment vertical="center"/>
    </xf>
    <xf numFmtId="0" fontId="2" fillId="8" borderId="1" xfId="0" applyFont="1" applyFill="1" applyBorder="1" applyAlignment="1" applyProtection="1">
      <alignment vertical="center"/>
    </xf>
    <xf numFmtId="0" fontId="2" fillId="8" borderId="13" xfId="0" applyFont="1" applyFill="1" applyBorder="1" applyAlignment="1" applyProtection="1">
      <alignment vertical="center"/>
    </xf>
    <xf numFmtId="0" fontId="2" fillId="8" borderId="14" xfId="0" applyFont="1" applyFill="1" applyBorder="1" applyAlignment="1" applyProtection="1">
      <alignment vertical="center"/>
    </xf>
    <xf numFmtId="0" fontId="5" fillId="8" borderId="14" xfId="0" applyFont="1" applyFill="1" applyBorder="1" applyAlignment="1" applyProtection="1">
      <alignment vertical="center"/>
    </xf>
    <xf numFmtId="0" fontId="2" fillId="8" borderId="15" xfId="0" applyFont="1" applyFill="1" applyBorder="1" applyAlignment="1" applyProtection="1">
      <alignment vertical="center"/>
    </xf>
    <xf numFmtId="0" fontId="8" fillId="9" borderId="9" xfId="0" applyFont="1" applyFill="1" applyBorder="1" applyAlignment="1" applyProtection="1">
      <alignment vertical="center"/>
    </xf>
    <xf numFmtId="0" fontId="2" fillId="9" borderId="10" xfId="0" applyFont="1" applyFill="1" applyBorder="1" applyAlignment="1" applyProtection="1">
      <alignment vertical="center"/>
    </xf>
    <xf numFmtId="0" fontId="5" fillId="9" borderId="10" xfId="0" applyFont="1" applyFill="1" applyBorder="1" applyAlignment="1" applyProtection="1">
      <alignment vertical="center"/>
    </xf>
    <xf numFmtId="0" fontId="2" fillId="9" borderId="11" xfId="0" applyFont="1" applyFill="1" applyBorder="1" applyAlignment="1" applyProtection="1">
      <alignment vertical="center"/>
    </xf>
    <xf numFmtId="0" fontId="2" fillId="9" borderId="12" xfId="0" applyFont="1" applyFill="1" applyBorder="1" applyAlignment="1" applyProtection="1">
      <alignment vertical="center"/>
    </xf>
    <xf numFmtId="164" fontId="3" fillId="10" borderId="3" xfId="0" applyNumberFormat="1" applyFont="1" applyFill="1" applyBorder="1" applyAlignment="1" applyProtection="1">
      <alignment horizontal="right" vertical="center"/>
    </xf>
    <xf numFmtId="0" fontId="6" fillId="10" borderId="2" xfId="0" applyFont="1" applyFill="1" applyBorder="1" applyAlignment="1" applyProtection="1">
      <alignment horizontal="left" vertical="center"/>
    </xf>
    <xf numFmtId="0" fontId="0" fillId="9" borderId="17" xfId="0" applyFill="1" applyBorder="1" applyAlignment="1" applyProtection="1">
      <alignment vertical="center"/>
    </xf>
    <xf numFmtId="0" fontId="2" fillId="9" borderId="0" xfId="0" applyFont="1" applyFill="1" applyBorder="1" applyAlignment="1" applyProtection="1">
      <alignment vertical="center"/>
    </xf>
    <xf numFmtId="0" fontId="2" fillId="9" borderId="13" xfId="0" applyFont="1" applyFill="1" applyBorder="1" applyAlignment="1" applyProtection="1">
      <alignment vertical="center"/>
    </xf>
    <xf numFmtId="0" fontId="2" fillId="9" borderId="1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  <protection locked="0"/>
    </xf>
    <xf numFmtId="0" fontId="2" fillId="4" borderId="12" xfId="0" applyFont="1" applyFill="1" applyBorder="1" applyAlignment="1" applyProtection="1"/>
    <xf numFmtId="0" fontId="6" fillId="4" borderId="0" xfId="0" applyFont="1" applyFill="1" applyBorder="1" applyAlignment="1" applyProtection="1"/>
    <xf numFmtId="0" fontId="2" fillId="5" borderId="12" xfId="0" applyFont="1" applyFill="1" applyBorder="1" applyAlignment="1" applyProtection="1"/>
    <xf numFmtId="0" fontId="6" fillId="5" borderId="0" xfId="0" applyFont="1" applyFill="1" applyBorder="1" applyAlignment="1" applyProtection="1"/>
    <xf numFmtId="0" fontId="3" fillId="2" borderId="5" xfId="0" applyFont="1" applyFill="1" applyBorder="1" applyAlignment="1" applyProtection="1">
      <alignment vertical="center"/>
      <protection locked="0"/>
    </xf>
    <xf numFmtId="0" fontId="3" fillId="2" borderId="7" xfId="0" applyFont="1" applyFill="1" applyBorder="1" applyAlignment="1" applyProtection="1">
      <alignment vertical="center"/>
      <protection locked="0"/>
    </xf>
    <xf numFmtId="0" fontId="0" fillId="0" borderId="0" xfId="0" applyBorder="1" applyAlignment="1"/>
    <xf numFmtId="0" fontId="0" fillId="0" borderId="0" xfId="0" applyAlignment="1">
      <alignment vertical="center"/>
    </xf>
    <xf numFmtId="2" fontId="2" fillId="4" borderId="0" xfId="0" applyNumberFormat="1" applyFont="1" applyFill="1" applyBorder="1" applyAlignment="1" applyProtection="1"/>
    <xf numFmtId="2" fontId="2" fillId="5" borderId="0" xfId="0" applyNumberFormat="1" applyFont="1" applyFill="1" applyBorder="1" applyAlignment="1" applyProtection="1"/>
    <xf numFmtId="0" fontId="12" fillId="11" borderId="22" xfId="0" applyFont="1" applyFill="1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8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20" xfId="0" applyFont="1" applyBorder="1" applyAlignment="1" applyProtection="1">
      <alignment horizontal="center"/>
    </xf>
    <xf numFmtId="0" fontId="9" fillId="12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  <xf numFmtId="0" fontId="7" fillId="13" borderId="9" xfId="0" applyFont="1" applyFill="1" applyBorder="1" applyAlignment="1">
      <alignment horizontal="left" vertical="top" wrapText="1"/>
    </xf>
    <xf numFmtId="0" fontId="7" fillId="13" borderId="10" xfId="0" applyFont="1" applyFill="1" applyBorder="1" applyAlignment="1">
      <alignment horizontal="left" vertical="top" wrapText="1"/>
    </xf>
    <xf numFmtId="0" fontId="7" fillId="13" borderId="11" xfId="0" applyFont="1" applyFill="1" applyBorder="1" applyAlignment="1">
      <alignment horizontal="left" vertical="top" wrapText="1"/>
    </xf>
    <xf numFmtId="0" fontId="7" fillId="13" borderId="12" xfId="0" applyFont="1" applyFill="1" applyBorder="1" applyAlignment="1">
      <alignment horizontal="left" vertical="top" wrapText="1"/>
    </xf>
    <xf numFmtId="0" fontId="7" fillId="13" borderId="0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3" xfId="0" applyFont="1" applyFill="1" applyBorder="1" applyAlignment="1">
      <alignment horizontal="left" vertical="top" wrapText="1"/>
    </xf>
    <xf numFmtId="0" fontId="7" fillId="13" borderId="14" xfId="0" applyFont="1" applyFill="1" applyBorder="1" applyAlignment="1">
      <alignment horizontal="left" vertical="top" wrapText="1"/>
    </xf>
    <xf numFmtId="0" fontId="7" fillId="13" borderId="15" xfId="0" applyFont="1" applyFill="1" applyBorder="1" applyAlignment="1">
      <alignment horizontal="left" vertical="top" wrapText="1"/>
    </xf>
    <xf numFmtId="0" fontId="13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  <color rgb="FFFFFF66"/>
      <color rgb="FF66FF33"/>
      <color rgb="FF99FF99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hyperlink" Target="http://www.weegschaal.nl/shop/precisieweegschaa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167120</xdr:colOff>
      <xdr:row>12</xdr:row>
      <xdr:rowOff>28575</xdr:rowOff>
    </xdr:from>
    <xdr:to>
      <xdr:col>5</xdr:col>
      <xdr:colOff>838200</xdr:colOff>
      <xdr:row>14</xdr:row>
      <xdr:rowOff>190500</xdr:rowOff>
    </xdr:to>
    <xdr:pic>
      <xdr:nvPicPr>
        <xdr:cNvPr id="1028" name="il_fi" descr="http://www.koopjespakker.nl/imgp/resized/1627/476_Weerstation_regenmeter_Balan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67820" y="2647950"/>
          <a:ext cx="671080" cy="5905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209550</xdr:colOff>
      <xdr:row>2</xdr:row>
      <xdr:rowOff>38100</xdr:rowOff>
    </xdr:from>
    <xdr:to>
      <xdr:col>5</xdr:col>
      <xdr:colOff>790575</xdr:colOff>
      <xdr:row>5</xdr:row>
      <xdr:rowOff>152400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10250" y="571500"/>
          <a:ext cx="581025" cy="762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57151</xdr:colOff>
      <xdr:row>16</xdr:row>
      <xdr:rowOff>152400</xdr:rowOff>
    </xdr:from>
    <xdr:to>
      <xdr:col>5</xdr:col>
      <xdr:colOff>951927</xdr:colOff>
      <xdr:row>19</xdr:row>
      <xdr:rowOff>171450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257801" y="3609975"/>
          <a:ext cx="894776" cy="657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352425</xdr:colOff>
      <xdr:row>8</xdr:row>
      <xdr:rowOff>200025</xdr:rowOff>
    </xdr:from>
    <xdr:to>
      <xdr:col>5</xdr:col>
      <xdr:colOff>995363</xdr:colOff>
      <xdr:row>10</xdr:row>
      <xdr:rowOff>171450</xdr:rowOff>
    </xdr:to>
    <xdr:pic>
      <xdr:nvPicPr>
        <xdr:cNvPr id="1025" name="Picture 1" descr="Precisieweegschaal">
          <a:hlinkClick xmlns:r="http://schemas.openxmlformats.org/officeDocument/2006/relationships" r:id="rId4" tooltip="Precisieweegscha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314950" y="1990725"/>
          <a:ext cx="642938" cy="4000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75073</xdr:colOff>
      <xdr:row>7</xdr:row>
      <xdr:rowOff>9525</xdr:rowOff>
    </xdr:from>
    <xdr:to>
      <xdr:col>5</xdr:col>
      <xdr:colOff>381000</xdr:colOff>
      <xdr:row>11</xdr:row>
      <xdr:rowOff>0</xdr:rowOff>
    </xdr:to>
    <xdr:pic>
      <xdr:nvPicPr>
        <xdr:cNvPr id="2" name="il_fi" descr="http://www.acapharma.be/cms_files/N-24543-Img1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37598" y="1590675"/>
          <a:ext cx="305927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C23" sqref="C23:D23"/>
    </sheetView>
  </sheetViews>
  <sheetFormatPr defaultRowHeight="15"/>
  <cols>
    <col min="1" max="1" width="2.5703125" customWidth="1"/>
    <col min="2" max="2" width="47.7109375" customWidth="1"/>
    <col min="3" max="3" width="10.85546875" customWidth="1"/>
    <col min="4" max="4" width="9.140625" bestFit="1" customWidth="1"/>
    <col min="5" max="5" width="4.140625" customWidth="1"/>
    <col min="6" max="6" width="15.140625" customWidth="1"/>
    <col min="7" max="7" width="3" customWidth="1"/>
  </cols>
  <sheetData>
    <row r="1" spans="1:9" ht="26.25" customHeight="1">
      <c r="A1" s="68"/>
      <c r="B1" s="75" t="s">
        <v>17</v>
      </c>
      <c r="C1" s="75"/>
      <c r="D1" s="75"/>
      <c r="E1" s="75"/>
      <c r="F1" s="75"/>
      <c r="G1" s="69"/>
      <c r="H1" s="1"/>
    </row>
    <row r="2" spans="1:9" ht="15.75" customHeight="1">
      <c r="A2" s="68"/>
      <c r="B2" s="76"/>
      <c r="C2" s="76"/>
      <c r="D2" s="76"/>
      <c r="E2" s="76"/>
      <c r="F2" s="2"/>
      <c r="G2" s="69"/>
      <c r="H2" s="1"/>
    </row>
    <row r="3" spans="1:9" ht="17.25" customHeight="1" thickBot="1">
      <c r="A3" s="68"/>
      <c r="B3" s="7" t="s">
        <v>5</v>
      </c>
      <c r="C3" s="8"/>
      <c r="D3" s="9"/>
      <c r="E3" s="10"/>
      <c r="F3" s="72"/>
      <c r="G3" s="69"/>
      <c r="H3" s="1"/>
    </row>
    <row r="4" spans="1:9" ht="17.25" customHeight="1" thickTop="1" thickBot="1">
      <c r="A4" s="68"/>
      <c r="B4" s="11" t="s">
        <v>6</v>
      </c>
      <c r="C4" s="53">
        <v>200</v>
      </c>
      <c r="D4" s="12" t="s">
        <v>1</v>
      </c>
      <c r="E4" s="13"/>
      <c r="F4" s="73"/>
      <c r="G4" s="69"/>
    </row>
    <row r="5" spans="1:9" ht="16.5" customHeight="1" thickTop="1">
      <c r="A5" s="68"/>
      <c r="B5" s="54" t="s">
        <v>2</v>
      </c>
      <c r="C5" s="62">
        <f>PI()*(C4*C4/4)/100</f>
        <v>314.15926535897933</v>
      </c>
      <c r="D5" s="55" t="s">
        <v>15</v>
      </c>
      <c r="E5" s="13"/>
      <c r="F5" s="73"/>
      <c r="G5" s="69"/>
    </row>
    <row r="6" spans="1:9" ht="15.75" customHeight="1">
      <c r="A6" s="68"/>
      <c r="B6" s="14"/>
      <c r="C6" s="15"/>
      <c r="D6" s="16"/>
      <c r="E6" s="17"/>
      <c r="F6" s="74"/>
      <c r="G6" s="69"/>
    </row>
    <row r="7" spans="1:9" ht="15.75" customHeight="1">
      <c r="A7" s="68"/>
      <c r="B7" s="18"/>
      <c r="C7" s="18"/>
      <c r="D7" s="19"/>
      <c r="E7" s="20"/>
      <c r="F7" s="2"/>
      <c r="G7" s="69"/>
      <c r="H7" s="5"/>
    </row>
    <row r="8" spans="1:9" ht="16.5" customHeight="1" thickBot="1">
      <c r="A8" s="68"/>
      <c r="B8" s="21" t="s">
        <v>7</v>
      </c>
      <c r="C8" s="22"/>
      <c r="D8" s="23"/>
      <c r="E8" s="24"/>
      <c r="F8" s="72"/>
      <c r="G8" s="69"/>
    </row>
    <row r="9" spans="1:9" ht="17.25" customHeight="1" thickTop="1" thickBot="1">
      <c r="A9" s="68"/>
      <c r="B9" s="25" t="s">
        <v>10</v>
      </c>
      <c r="C9" s="58">
        <v>140</v>
      </c>
      <c r="D9" s="26" t="s">
        <v>4</v>
      </c>
      <c r="E9" s="27"/>
      <c r="F9" s="73"/>
      <c r="G9" s="69"/>
    </row>
    <row r="10" spans="1:9" ht="16.5" customHeight="1" thickTop="1">
      <c r="A10" s="68"/>
      <c r="B10" s="56" t="s">
        <v>0</v>
      </c>
      <c r="C10" s="63">
        <f>(C9*0.001)/(C5*0.0001)</f>
        <v>4.45633840657307</v>
      </c>
      <c r="D10" s="57" t="s">
        <v>16</v>
      </c>
      <c r="E10" s="27"/>
      <c r="F10" s="73"/>
      <c r="G10" s="69"/>
    </row>
    <row r="11" spans="1:9" ht="15.75" customHeight="1">
      <c r="A11" s="68"/>
      <c r="B11" s="28"/>
      <c r="C11" s="29"/>
      <c r="D11" s="29"/>
      <c r="E11" s="30"/>
      <c r="F11" s="74"/>
      <c r="G11" s="69"/>
      <c r="I11" s="88"/>
    </row>
    <row r="12" spans="1:9" ht="15.75" customHeight="1">
      <c r="A12" s="68"/>
      <c r="B12" s="77"/>
      <c r="C12" s="77"/>
      <c r="D12" s="77"/>
      <c r="E12" s="77"/>
      <c r="F12" s="2"/>
      <c r="G12" s="69"/>
    </row>
    <row r="13" spans="1:9" ht="16.5" customHeight="1" thickBot="1">
      <c r="A13" s="68"/>
      <c r="B13" s="31" t="s">
        <v>3</v>
      </c>
      <c r="C13" s="32"/>
      <c r="D13" s="33"/>
      <c r="E13" s="34"/>
      <c r="F13" s="72"/>
      <c r="G13" s="69"/>
    </row>
    <row r="14" spans="1:9" ht="17.25" customHeight="1" thickTop="1" thickBot="1">
      <c r="A14" s="68"/>
      <c r="B14" s="35" t="s">
        <v>13</v>
      </c>
      <c r="C14" s="59">
        <v>5</v>
      </c>
      <c r="D14" s="36" t="s">
        <v>1</v>
      </c>
      <c r="E14" s="37"/>
      <c r="F14" s="73"/>
      <c r="G14" s="69"/>
      <c r="H14" s="87"/>
    </row>
    <row r="15" spans="1:9" ht="16.5" customHeight="1" thickTop="1">
      <c r="A15" s="68"/>
      <c r="B15" s="38"/>
      <c r="C15" s="39"/>
      <c r="D15" s="40"/>
      <c r="E15" s="41"/>
      <c r="F15" s="74"/>
      <c r="G15" s="69"/>
    </row>
    <row r="16" spans="1:9" ht="15.75" customHeight="1">
      <c r="A16" s="68"/>
      <c r="B16" s="77"/>
      <c r="C16" s="77"/>
      <c r="D16" s="77"/>
      <c r="E16" s="77"/>
      <c r="F16" s="2"/>
      <c r="G16" s="69"/>
    </row>
    <row r="17" spans="1:7" ht="16.5" customHeight="1" thickBot="1">
      <c r="A17" s="68"/>
      <c r="B17" s="42" t="s">
        <v>12</v>
      </c>
      <c r="C17" s="43"/>
      <c r="D17" s="44"/>
      <c r="E17" s="45"/>
      <c r="F17" s="72"/>
      <c r="G17" s="69"/>
    </row>
    <row r="18" spans="1:7" ht="17.25" customHeight="1" thickTop="1" thickBot="1">
      <c r="A18" s="68"/>
      <c r="B18" s="46" t="s">
        <v>8</v>
      </c>
      <c r="C18" s="47">
        <f>(C10/C14)</f>
        <v>0.89126768131461398</v>
      </c>
      <c r="D18" s="48" t="s">
        <v>9</v>
      </c>
      <c r="E18" s="49"/>
      <c r="F18" s="73"/>
      <c r="G18" s="69"/>
    </row>
    <row r="19" spans="1:7" ht="16.5" customHeight="1" thickTop="1" thickBot="1">
      <c r="A19" s="68"/>
      <c r="B19" s="46"/>
      <c r="C19" s="50"/>
      <c r="D19" s="50"/>
      <c r="E19" s="4"/>
      <c r="F19" s="73"/>
      <c r="G19" s="69"/>
    </row>
    <row r="20" spans="1:7" ht="15" customHeight="1" thickTop="1" thickBot="1">
      <c r="A20" s="68"/>
      <c r="B20" s="46" t="s">
        <v>11</v>
      </c>
      <c r="C20" s="6">
        <f>(C18*100)-100</f>
        <v>-10.873231868538596</v>
      </c>
      <c r="D20" s="48" t="s">
        <v>14</v>
      </c>
      <c r="E20" s="4"/>
      <c r="F20" s="73"/>
      <c r="G20" s="69"/>
    </row>
    <row r="21" spans="1:7" ht="15" customHeight="1" thickTop="1">
      <c r="A21" s="68"/>
      <c r="B21" s="51"/>
      <c r="C21" s="52"/>
      <c r="D21" s="52"/>
      <c r="E21" s="3"/>
      <c r="F21" s="74"/>
      <c r="G21" s="69"/>
    </row>
    <row r="22" spans="1:7" ht="15" customHeight="1" thickBot="1">
      <c r="A22" s="68"/>
      <c r="B22" s="66"/>
      <c r="C22" s="66"/>
      <c r="D22" s="66"/>
      <c r="E22" s="66"/>
      <c r="F22" s="66"/>
      <c r="G22" s="69"/>
    </row>
    <row r="23" spans="1:7" ht="24.75" customHeight="1" thickTop="1" thickBot="1">
      <c r="A23" s="68"/>
      <c r="B23" s="60"/>
      <c r="C23" s="64" t="s">
        <v>18</v>
      </c>
      <c r="D23" s="65"/>
      <c r="E23" s="70"/>
      <c r="F23" s="71"/>
      <c r="G23" s="69"/>
    </row>
    <row r="24" spans="1:7" ht="15" customHeight="1" thickTop="1">
      <c r="A24" s="68"/>
      <c r="B24" s="67"/>
      <c r="C24" s="67"/>
      <c r="D24" s="67"/>
      <c r="E24" s="67"/>
      <c r="F24" s="67"/>
      <c r="G24" s="69"/>
    </row>
    <row r="25" spans="1:7" ht="15" customHeight="1">
      <c r="A25" s="68"/>
      <c r="B25" s="78" t="s">
        <v>20</v>
      </c>
      <c r="C25" s="79"/>
      <c r="D25" s="79"/>
      <c r="E25" s="79"/>
      <c r="F25" s="80"/>
      <c r="G25" s="69"/>
    </row>
    <row r="26" spans="1:7" ht="15" customHeight="1">
      <c r="A26" s="68"/>
      <c r="B26" s="81"/>
      <c r="C26" s="82"/>
      <c r="D26" s="82"/>
      <c r="E26" s="82"/>
      <c r="F26" s="83"/>
      <c r="G26" s="69"/>
    </row>
    <row r="27" spans="1:7" ht="31.5" customHeight="1">
      <c r="A27" s="68"/>
      <c r="B27" s="84"/>
      <c r="C27" s="85"/>
      <c r="D27" s="85"/>
      <c r="E27" s="85"/>
      <c r="F27" s="86"/>
      <c r="G27" s="69"/>
    </row>
    <row r="28" spans="1:7" ht="15" customHeight="1">
      <c r="A28" s="68"/>
      <c r="B28" s="78" t="s">
        <v>19</v>
      </c>
      <c r="C28" s="79"/>
      <c r="D28" s="79"/>
      <c r="E28" s="79"/>
      <c r="F28" s="80"/>
      <c r="G28" s="69"/>
    </row>
    <row r="29" spans="1:7" ht="18.75" customHeight="1">
      <c r="A29" s="68"/>
      <c r="B29" s="84"/>
      <c r="C29" s="85"/>
      <c r="D29" s="85"/>
      <c r="E29" s="85"/>
      <c r="F29" s="86"/>
      <c r="G29" s="69"/>
    </row>
    <row r="30" spans="1:7">
      <c r="A30" s="68"/>
      <c r="B30" s="66"/>
      <c r="C30" s="66"/>
      <c r="D30" s="66"/>
      <c r="E30" s="66"/>
      <c r="F30" s="66"/>
      <c r="G30" s="69"/>
    </row>
    <row r="38" spans="7:7">
      <c r="G38" s="61"/>
    </row>
  </sheetData>
  <sheetProtection password="CB3D" sheet="1" objects="1" scenarios="1" selectLockedCells="1"/>
  <mergeCells count="17">
    <mergeCell ref="B30:F30"/>
    <mergeCell ref="G1:G30"/>
    <mergeCell ref="A1:A30"/>
    <mergeCell ref="E23:F23"/>
    <mergeCell ref="F3:F6"/>
    <mergeCell ref="F8:F11"/>
    <mergeCell ref="F13:F15"/>
    <mergeCell ref="B1:F1"/>
    <mergeCell ref="F17:F21"/>
    <mergeCell ref="B2:E2"/>
    <mergeCell ref="B12:E12"/>
    <mergeCell ref="B16:E16"/>
    <mergeCell ref="B25:F27"/>
    <mergeCell ref="C23:D23"/>
    <mergeCell ref="B22:F22"/>
    <mergeCell ref="B24:F24"/>
    <mergeCell ref="B28:F2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Berekening regenmeter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Calibratie-berekening Regenmeter</dc:title>
  <dc:creator>Bart Weerstation Odijk</dc:creator>
  <cp:lastModifiedBy>bart.molenaar</cp:lastModifiedBy>
  <dcterms:created xsi:type="dcterms:W3CDTF">2011-01-17T21:28:54Z</dcterms:created>
  <dcterms:modified xsi:type="dcterms:W3CDTF">2011-01-21T20:52:16Z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 Saved">
    <vt:lpwstr>21 Jan 2011 21:52:16</vt:lpwstr>
  </property>
  <property fmtid="{D5CDD505-2E9C-101B-9397-08002B2CF9AE}" pid="3" name="Last Saved By">
    <vt:lpwstr>Bart.Molenaar</vt:lpwstr>
  </property>
</Properties>
</file>